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Pharmceutical and Medical Industries\macro\"/>
    </mc:Choice>
  </mc:AlternateContent>
  <xr:revisionPtr revIDLastSave="0" documentId="8_{C51CEC99-B691-4DCA-B6F5-47F15E636000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<sst xmlns="http://schemas.openxmlformats.org/spreadsheetml/2006/main" count="206" uniqueCount="204">
  <si>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</si>
  <si>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</si>
  <si>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</si>
  <si>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</si>
  <si>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</si>
  <si>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</si>
  <si>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</si>
  <si>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</si>
  <si>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</si>
  <si>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</si>
  <si>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</si>
  <si>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</si>
  <si>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</si>
  <si>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</si>
  <si>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</si>
  <si>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</si>
  <si>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</si>
  <si>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</si>
  <si>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</si>
  <si>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</si>
  <si>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</si>
  <si>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</si>
  <si>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</si>
  <si>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</si>
  <si>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</si>
  <si>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</si>
  <si>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</si>
  <si>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</si>
  <si>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</si>
  <si>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</si>
  <si>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</si>
  <si>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</si>
  <si>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</si>
  <si>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</si>
  <si>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</si>
  <si>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</si>
  <si>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</si>
  <si>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</si>
  <si>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</si>
  <si>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</si>
  <si>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</si>
  <si>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</si>
  <si>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</si>
  <si>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</si>
  <si>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</si>
  <si>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</si>
  <si>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</si>
  <si>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</si>
  <si>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</si>
  <si>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</si>
  <si>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</si>
  <si>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</si>
  <si>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</si>
  <si>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</si>
  <si>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</si>
  <si>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</si>
  <si>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</si>
  <si>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</si>
  <si>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</si>
  <si>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</si>
  <si>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</si>
  <si>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</si>
  <si>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</si>
  <si>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</si>
  <si>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</si>
  <si>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</si>
  <si>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</si>
  <si>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</si>
  <si>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</si>
  <si>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</si>
  <si>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</si>
  <si>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</si>
  <si>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</si>
  <si>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</si>
  <si>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</si>
  <si>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</si>
  <si>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</si>
  <si>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</si>
  <si>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</si>
  <si>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</si>
  <si>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</si>
  <si>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</si>
  <si>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</si>
  <si>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</si>
  <si>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</si>
  <si>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</si>
  <si>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</si>
  <si>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</si>
  <si>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</si>
  <si>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</si>
  <si>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</si>
  <si>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</si>
  <si>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</si>
  <si>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</si>
  <si>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</si>
  <si>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</si>
  <si>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</si>
  <si>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</si>
  <si>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</si>
  <si>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</si>
  <si>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</si>
  <si>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</si>
  <si>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</si>
  <si>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</si>
  <si>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</si>
  <si>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</si>
  <si>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</si>
  <si>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</si>
  <si>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</si>
  <si>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</si>
  <si>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</si>
  <si>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</si>
  <si>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</si>
  <si>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</si>
  <si>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</si>
  <si>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</si>
  <si>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</si>
  <si>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</si>
  <si>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</si>
  <si>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</si>
  <si>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</si>
  <si>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</si>
  <si>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</si>
  <si>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</si>
  <si>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</si>
  <si>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</si>
  <si>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</si>
  <si>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</si>
  <si>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</si>
  <si>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</si>
  <si>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</si>
  <si>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</si>
  <si>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</si>
  <si>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</si>
  <si>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</si>
  <si>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</si>
  <si>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</si>
  <si>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</si>
  <si>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</si>
  <si>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</si>
  <si>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</si>
  <si>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</si>
  <si>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</si>
  <si>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</si>
  <si>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</si>
  <si>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</si>
  <si>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</si>
  <si>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</si>
  <si>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</si>
  <si>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</si>
  <si>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</si>
  <si>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</si>
  <si>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</si>
  <si>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</si>
  <si>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</si>
  <si>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</si>
  <si>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</si>
  <si>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</si>
  <si>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</si>
  <si>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</si>
  <si>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</si>
  <si>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</si>
  <si>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</si>
  <si>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</si>
  <si>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</si>
  <si>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</si>
  <si>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</si>
  <si>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</si>
  <si>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</si>
  <si>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</si>
  <si>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</si>
  <si>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</si>
  <si>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</si>
  <si>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</si>
  <si>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</si>
  <si>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</si>
  <si>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</si>
  <si>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</si>
  <si>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</si>
  <si>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</si>
  <si>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</si>
  <si>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</si>
  <si>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</si>
  <si>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</si>
  <si>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</si>
  <si>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</si>
  <si>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</si>
  <si>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</si>
  <si>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</si>
  <si>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</si>
  <si>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</si>
  <si>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</si>
  <si>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</si>
  <si>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</si>
  <si>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</si>
  <si>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</si>
  <si>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</si>
  <si>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</si>
  <si>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</si>
  <si>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</si>
  <si>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</si>
  <si>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</si>
  <si>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دار الدواء للتنمية والاستثمار</t>
  </si>
  <si>
    <t>DAR AL DAWA DEVELOPMENT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</si>
</sst>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F2" sqref="F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141012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1.1499999999999999</v>
      </c>
      <c r="F6" s="47">
        <v>1.1499999999999999</v>
      </c>
      <c r="G6" s="47">
        <v>1.06</v>
      </c>
      <c r="H6" s="47">
        <v>0.89</v>
      </c>
      <c r="I6" s="4" t="s">
        <v>195</v>
      </c>
    </row>
    <row r="7" spans="4:18" ht="20.100000000000001" customHeight="1" x14ac:dyDescent="0.2">
      <c r="D7" s="13" t="s">
        <v>87</v>
      </c>
      <c r="E7" s="47">
        <v>13743080.34</v>
      </c>
      <c r="F7" s="16">
        <v>2519679.2999999998</v>
      </c>
      <c r="G7" s="16">
        <v>6742868.6399999997</v>
      </c>
      <c r="H7" s="16">
        <v>2081931.38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10739090</v>
      </c>
      <c r="F8" s="16">
        <v>2220520</v>
      </c>
      <c r="G8" s="16">
        <v>5965515</v>
      </c>
      <c r="H8" s="16">
        <v>1594036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9689</v>
      </c>
      <c r="F9" s="16">
        <v>3543</v>
      </c>
      <c r="G9" s="16">
        <v>4511</v>
      </c>
      <c r="H9" s="16">
        <v>3296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35000000</v>
      </c>
      <c r="F10" s="16">
        <v>25000000</v>
      </c>
      <c r="G10" s="16">
        <v>25000000</v>
      </c>
      <c r="H10" s="16">
        <v>25000000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40250000</v>
      </c>
      <c r="F11" s="16">
        <v>28750000</v>
      </c>
      <c r="G11" s="16">
        <v>26500000</v>
      </c>
      <c r="H11" s="16">
        <v>22250000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11032738</v>
      </c>
      <c r="F16" s="41">
        <v>10443380</v>
      </c>
      <c r="G16" s="41">
        <v>1844388</v>
      </c>
      <c r="H16" s="41">
        <v>2907252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17819554</v>
      </c>
      <c r="F17" s="16">
        <v>16805899</v>
      </c>
      <c r="G17" s="16">
        <v>21373839</v>
      </c>
      <c r="H17" s="16">
        <v>27958818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5972833</v>
      </c>
      <c r="F19" s="16">
        <v>7024143</v>
      </c>
      <c r="G19" s="16">
        <v>7430502</v>
      </c>
      <c r="H19" s="16">
        <v>5910795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111502</v>
      </c>
      <c r="H20" s="16">
        <v>111502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15206728</v>
      </c>
      <c r="F21" s="16">
        <v>16040191</v>
      </c>
      <c r="G21" s="16">
        <v>14772540</v>
      </c>
      <c r="H21" s="16">
        <v>15359933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56215148</v>
      </c>
      <c r="F23" s="16">
        <v>56047442</v>
      </c>
      <c r="G23" s="16">
        <v>50764763</v>
      </c>
      <c r="H23" s="16">
        <v>59355234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2264668</v>
      </c>
      <c r="F24" s="16">
        <v>2257903</v>
      </c>
      <c r="G24" s="16">
        <v>2247122</v>
      </c>
      <c r="H24" s="16">
        <v>2305477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31011513</v>
      </c>
      <c r="F25" s="16">
        <v>32840980</v>
      </c>
      <c r="G25" s="16">
        <v>36960544</v>
      </c>
      <c r="H25" s="16">
        <v>32892460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2276652</v>
      </c>
      <c r="F26" s="16">
        <v>2302611</v>
      </c>
      <c r="G26" s="16">
        <v>3338194</v>
      </c>
      <c r="H26" s="16">
        <v>3344028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833122</v>
      </c>
      <c r="F27" s="16">
        <v>1612933</v>
      </c>
      <c r="G27" s="16">
        <v>5544</v>
      </c>
      <c r="H27" s="16">
        <v>4350057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34121287</v>
      </c>
      <c r="F28" s="16">
        <v>36756524</v>
      </c>
      <c r="G28" s="16">
        <v>40304282</v>
      </c>
      <c r="H28" s="16">
        <v>40586545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6679491</v>
      </c>
      <c r="F29" s="16">
        <v>6539937</v>
      </c>
      <c r="G29" s="16">
        <v>6417935</v>
      </c>
      <c r="H29" s="16">
        <v>6157108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99280594</v>
      </c>
      <c r="F30" s="42">
        <v>101601806</v>
      </c>
      <c r="G30" s="42">
        <v>99734102</v>
      </c>
      <c r="H30" s="42">
        <v>108404364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6748430</v>
      </c>
      <c r="F35" s="41">
        <v>9026272</v>
      </c>
      <c r="G35" s="41">
        <v>9488026</v>
      </c>
      <c r="H35" s="41">
        <v>9042459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15786635</v>
      </c>
      <c r="F36" s="16">
        <v>20683528</v>
      </c>
      <c r="G36" s="16">
        <v>21176536</v>
      </c>
      <c r="H36" s="16">
        <v>19278649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15479405</v>
      </c>
      <c r="F37" s="16">
        <v>15561965</v>
      </c>
      <c r="G37" s="16">
        <v>15347569</v>
      </c>
      <c r="H37" s="16">
        <v>14306482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3741994</v>
      </c>
      <c r="F38" s="16">
        <v>5060673</v>
      </c>
      <c r="G38" s="16">
        <v>3816788</v>
      </c>
      <c r="H38" s="16">
        <v>3818532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51007133</v>
      </c>
      <c r="F39" s="16">
        <v>59131146</v>
      </c>
      <c r="G39" s="16">
        <v>63973817</v>
      </c>
      <c r="H39" s="16">
        <v>67090416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4361674</v>
      </c>
      <c r="F40" s="16">
        <v>8615015</v>
      </c>
      <c r="G40" s="16">
        <v>9883426</v>
      </c>
      <c r="H40" s="16">
        <v>8547662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1542457</v>
      </c>
      <c r="F42" s="16">
        <v>1946335</v>
      </c>
      <c r="G42" s="16">
        <v>1453776</v>
      </c>
      <c r="H42" s="16">
        <v>786012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56911264</v>
      </c>
      <c r="F43" s="42">
        <v>69692496</v>
      </c>
      <c r="G43" s="42">
        <v>75311019</v>
      </c>
      <c r="H43" s="42">
        <v>76424090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35000000</v>
      </c>
      <c r="F46" s="44">
        <v>25000000</v>
      </c>
      <c r="G46" s="44">
        <v>25000000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35000000</v>
      </c>
      <c r="F47" s="43">
        <v>25000000</v>
      </c>
      <c r="G47" s="43">
        <v>25000000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35000000</v>
      </c>
      <c r="F48" s="43">
        <v>25000000</v>
      </c>
      <c r="G48" s="43">
        <v>25000000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10000000</v>
      </c>
      <c r="F49" s="43">
        <v>9260627</v>
      </c>
      <c r="G49" s="43">
        <v>9260627</v>
      </c>
      <c r="H49" s="43">
        <v>9260627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1992003</v>
      </c>
      <c r="F50" s="43">
        <v>0</v>
      </c>
      <c r="G50" s="43">
        <v>9372759</v>
      </c>
      <c r="H50" s="43">
        <v>9372759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1511049</v>
      </c>
      <c r="F51" s="43">
        <v>0</v>
      </c>
      <c r="G51" s="43">
        <v>7250655</v>
      </c>
      <c r="H51" s="43">
        <v>7250655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-8635809</v>
      </c>
      <c r="F57" s="43">
        <v>-7960896</v>
      </c>
      <c r="G57" s="43">
        <v>-6993454</v>
      </c>
      <c r="H57" s="43">
        <v>-6943490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1869639</v>
      </c>
      <c r="F58" s="43">
        <v>4817889</v>
      </c>
      <c r="G58" s="43">
        <v>-20483652</v>
      </c>
      <c r="H58" s="43">
        <v>-13139552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41736882</v>
      </c>
      <c r="F59" s="43">
        <v>31117620</v>
      </c>
      <c r="G59" s="43">
        <v>23406935</v>
      </c>
      <c r="H59" s="43">
        <v>30800999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632448</v>
      </c>
      <c r="F60" s="43">
        <v>791690</v>
      </c>
      <c r="G60" s="43">
        <v>1016148</v>
      </c>
      <c r="H60" s="43">
        <v>1179275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99280594</v>
      </c>
      <c r="F61" s="45">
        <v>101601806</v>
      </c>
      <c r="G61" s="45">
        <v>99734102</v>
      </c>
      <c r="H61" s="45">
        <v>108404364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51769635</v>
      </c>
      <c r="F65" s="44">
        <v>53152073</v>
      </c>
      <c r="G65" s="44">
        <v>54861730</v>
      </c>
      <c r="H65" s="44">
        <v>53325832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30853460</v>
      </c>
      <c r="F66" s="43">
        <v>31542277</v>
      </c>
      <c r="G66" s="43">
        <v>34133308</v>
      </c>
      <c r="H66" s="43">
        <v>32839409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20916175</v>
      </c>
      <c r="F67" s="43">
        <v>21609796</v>
      </c>
      <c r="G67" s="43">
        <v>20728422</v>
      </c>
      <c r="H67" s="43">
        <v>20486423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4096597</v>
      </c>
      <c r="F68" s="43">
        <v>3946678</v>
      </c>
      <c r="G68" s="43">
        <v>4932372</v>
      </c>
      <c r="H68" s="43">
        <v>5605146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11593882</v>
      </c>
      <c r="F69" s="43">
        <v>11779507</v>
      </c>
      <c r="G69" s="43">
        <v>13070823</v>
      </c>
      <c r="H69" s="43">
        <v>15955128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3576514</v>
      </c>
      <c r="F70" s="43">
        <v>3603141</v>
      </c>
      <c r="G70" s="43">
        <v>3167175</v>
      </c>
      <c r="H70" s="43">
        <v>3167175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1040150</v>
      </c>
      <c r="F71" s="43">
        <v>850066</v>
      </c>
      <c r="G71" s="43">
        <v>3323499</v>
      </c>
      <c r="H71" s="43">
        <v>3155539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4185546</v>
      </c>
      <c r="F72" s="43">
        <v>5033545</v>
      </c>
      <c r="G72" s="43">
        <v>-598272</v>
      </c>
      <c r="H72" s="43">
        <v>-4229390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486996</v>
      </c>
      <c r="F73" s="43">
        <v>8429692</v>
      </c>
      <c r="G73" s="43">
        <v>76241</v>
      </c>
      <c r="H73" s="43">
        <v>60187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1054932</v>
      </c>
      <c r="F74" s="43">
        <v>1393931</v>
      </c>
      <c r="G74" s="43">
        <v>3048516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3617610</v>
      </c>
      <c r="F75" s="43">
        <v>12069306</v>
      </c>
      <c r="G75" s="43">
        <v>-3570547</v>
      </c>
      <c r="H75" s="43">
        <v>-4169203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2711847</v>
      </c>
      <c r="F76" s="43">
        <v>3110322</v>
      </c>
      <c r="G76" s="43">
        <v>3410156</v>
      </c>
      <c r="H76" s="43">
        <v>2965065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905763</v>
      </c>
      <c r="F77" s="43">
        <v>8958984</v>
      </c>
      <c r="G77" s="43">
        <v>-6980703</v>
      </c>
      <c r="H77" s="43">
        <v>-7134268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-7561</v>
      </c>
      <c r="F78" s="43">
        <v>424269</v>
      </c>
      <c r="G78" s="43">
        <v>519667</v>
      </c>
      <c r="H78" s="43">
        <v>-1091017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913324</v>
      </c>
      <c r="F82" s="43">
        <v>8534715</v>
      </c>
      <c r="G82" s="43">
        <v>-7500370</v>
      </c>
      <c r="H82" s="43">
        <v>-6043251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-138426</v>
      </c>
      <c r="F83" s="43">
        <v>-143412</v>
      </c>
      <c r="G83" s="43">
        <v>-156270</v>
      </c>
      <c r="H83" s="43">
        <v>-58039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1051750</v>
      </c>
      <c r="F84" s="45">
        <v>8678127</v>
      </c>
      <c r="G84" s="45">
        <v>-7344100</v>
      </c>
      <c r="H84" s="45">
        <v>-5985212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-10123319</v>
      </c>
      <c r="F88" s="44">
        <v>-19215319</v>
      </c>
      <c r="G88" s="44">
        <v>-12656662</v>
      </c>
      <c r="H88" s="44">
        <v>-9695911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4799991</v>
      </c>
      <c r="F89" s="43">
        <v>5038841</v>
      </c>
      <c r="G89" s="43">
        <v>3880647</v>
      </c>
      <c r="H89" s="43">
        <v>3880647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-1250822</v>
      </c>
      <c r="F90" s="43">
        <v>7091315</v>
      </c>
      <c r="G90" s="43">
        <v>-7721821</v>
      </c>
      <c r="H90" s="43">
        <v>-7721821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1937082</v>
      </c>
      <c r="F91" s="43">
        <v>-3038156</v>
      </c>
      <c r="G91" s="43">
        <v>-2717483</v>
      </c>
      <c r="H91" s="43">
        <v>-2717483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-4637068</v>
      </c>
      <c r="F92" s="45">
        <v>-10123319</v>
      </c>
      <c r="G92" s="45">
        <v>-19215319</v>
      </c>
      <c r="H92" s="45">
        <v>-16254568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30.683114285714286</v>
      </c>
      <c r="F96" s="46">
        <f>+F8*100/F10</f>
        <v>8.8820800000000002</v>
      </c>
      <c r="G96" s="46">
        <f>+G8*100/G10</f>
        <v>23.86206</v>
      </c>
      <c r="H96" s="46">
        <f>+H8*100/H10</f>
        <v>6.376144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3.005E-2</v>
      </c>
      <c r="F97" s="47">
        <f>+F84/F10</f>
        <v>0.34712507999999997</v>
      </c>
      <c r="G97" s="47">
        <f>+G84/G10</f>
        <v>-0.29376400000000003</v>
      </c>
      <c r="H97" s="47">
        <f>+H84/H10</f>
        <v>-0.23940848000000001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1.1924823428571429</v>
      </c>
      <c r="F99" s="47">
        <f>+F59/F10</f>
        <v>1.2447048000000001</v>
      </c>
      <c r="G99" s="47">
        <f>+G59/G10</f>
        <v>0.93627740000000004</v>
      </c>
      <c r="H99" s="47">
        <f>+H59/H10</f>
        <v>1.23203996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38.269550748752081</v>
      </c>
      <c r="F100" s="47">
        <f>+F11/F84</f>
        <v>3.3129268562213943</v>
      </c>
      <c r="G100" s="47">
        <f>+G11/G84</f>
        <v>-3.6083386664124943</v>
      </c>
      <c r="H100" s="47">
        <f>+H11/H84</f>
        <v>-3.7174957211206552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0.9643748663352476</v>
      </c>
      <c r="F103" s="48">
        <f>+F11/F59</f>
        <v>0.92391384688160594</v>
      </c>
      <c r="G103" s="48">
        <f>+G11/G59</f>
        <v>1.1321431020336494</v>
      </c>
      <c r="H103" s="48">
        <f>+H11/H59</f>
        <v>0.72237916698740845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40.402399978288429</v>
      </c>
      <c r="F105" s="53">
        <f>+F67*100/F65</f>
        <v>40.65654410129968</v>
      </c>
      <c r="G105" s="53">
        <f>+G67*100/G65</f>
        <v>37.783026528693135</v>
      </c>
      <c r="H105" s="53">
        <f>+H67*100/H65</f>
        <v>38.417446538855692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6.9878993738317838</v>
      </c>
      <c r="F106" s="54">
        <f>+F75*100/F65</f>
        <v>22.707121884032631</v>
      </c>
      <c r="G106" s="54">
        <f>+G75*100/G65</f>
        <v>-6.5082654156185011</v>
      </c>
      <c r="H106" s="54">
        <f>+H75*100/H65</f>
        <v>-7.8183552766696636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1.764207918406224</v>
      </c>
      <c r="F107" s="54">
        <f>+F82*100/F65</f>
        <v>16.05716300096141</v>
      </c>
      <c r="G107" s="54">
        <f>+G82*100/G65</f>
        <v>-13.671406279021825</v>
      </c>
      <c r="H107" s="54">
        <f>+H82*100/H65</f>
        <v>-11.332689567787709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0.91994211879916832</v>
      </c>
      <c r="F108" s="54">
        <f>F82*100/F30</f>
        <v>8.4001607215525276</v>
      </c>
      <c r="G108" s="54">
        <f>G82*100/G30</f>
        <v>-7.5203665041271437</v>
      </c>
      <c r="H108" s="54">
        <f>H82*100/H30</f>
        <v>-5.5747303678660023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2.5199534550760165</v>
      </c>
      <c r="F109" s="55">
        <f>+F84*100/F59</f>
        <v>27.888145044511759</v>
      </c>
      <c r="G109" s="55">
        <f>+G84*100/G59</f>
        <v>-31.375743983567265</v>
      </c>
      <c r="H109" s="55">
        <f>+H84*100/H59</f>
        <v>-19.431876219339507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57.32365380489162</v>
      </c>
      <c r="F111" s="46">
        <f>+F43*100/F30</f>
        <v>68.59375708341247</v>
      </c>
      <c r="G111" s="46">
        <f>+G43*100/G30</f>
        <v>75.511803374937898</v>
      </c>
      <c r="H111" s="46">
        <f>+H43*100/H30</f>
        <v>70.499089870588605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42.67634619510838</v>
      </c>
      <c r="F112" s="47">
        <f>+(F59+F60)*100/F30</f>
        <v>31.406242916587527</v>
      </c>
      <c r="G112" s="47">
        <f>+(G59+G60)*100/G30</f>
        <v>24.488196625062109</v>
      </c>
      <c r="H112" s="47">
        <f>+(H59+H60)*100/H30</f>
        <v>29.500910129411395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1.3340022501269431</v>
      </c>
      <c r="F113" s="48">
        <f>+F75/F76</f>
        <v>3.8804040224774154</v>
      </c>
      <c r="G113" s="48">
        <f>+G75/G76</f>
        <v>-1.0470333321994654</v>
      </c>
      <c r="H113" s="48">
        <f>+H75/H76</f>
        <v>-1.4061084664248507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0.5214476758670481</v>
      </c>
      <c r="F115" s="46">
        <f>+F65/F30</f>
        <v>0.52314102566247689</v>
      </c>
      <c r="G115" s="46">
        <f>+G65/G30</f>
        <v>0.55007995158967793</v>
      </c>
      <c r="H115" s="46">
        <f>+H65/H30</f>
        <v>0.49191591585740957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1.5172239839605113</v>
      </c>
      <c r="F116" s="47">
        <f>+F65/F28</f>
        <v>1.4460582018038486</v>
      </c>
      <c r="G116" s="47">
        <f>+G65/G28</f>
        <v>1.3611886201074119</v>
      </c>
      <c r="H116" s="47">
        <f>+H65/H28</f>
        <v>1.3138795627959956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9.9403774758713261</v>
      </c>
      <c r="F117" s="48">
        <f>+F65/F120</f>
        <v>-17.236438062797209</v>
      </c>
      <c r="G117" s="48">
        <f>+G65/G120</f>
        <v>-4.153342851047471</v>
      </c>
      <c r="H117" s="48">
        <f>+H65/H120</f>
        <v>-6.8939337173966946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1.1021036606782035</v>
      </c>
      <c r="F119" s="46">
        <f>+F23/F39</f>
        <v>0.94784975078954159</v>
      </c>
      <c r="G119" s="46">
        <f>+G23/G39</f>
        <v>0.79352406000723708</v>
      </c>
      <c r="H119" s="46">
        <f>+H23/H39</f>
        <v>0.88470511197903434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5208015</v>
      </c>
      <c r="F120" s="42">
        <f>+F23-F39</f>
        <v>-3083704</v>
      </c>
      <c r="G120" s="42">
        <f>+G23-G39</f>
        <v>-13209054</v>
      </c>
      <c r="H120" s="42">
        <f>+H23-H39</f>
        <v>-7735182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2022-09-27T08:42:47Z</dcterms:modified>
</cp:coreProperties>
</file>